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C82FDA6-BD90-443B-9D59-DEC82708EECB}" xr6:coauthVersionLast="47" xr6:coauthVersionMax="47" xr10:uidLastSave="{00000000-0000-0000-0000-000000000000}"/>
  <bookViews>
    <workbookView xWindow="1425" yWindow="1395" windowWidth="23025" windowHeight="1293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50" i="135" l="1"/>
  <c r="Q49" i="135"/>
  <c r="G55" i="134"/>
  <c r="G54" i="134"/>
  <c r="G53" i="134"/>
  <c r="K12" i="134"/>
  <c r="K8" i="134"/>
  <c r="K9" i="134"/>
  <c r="G62" i="135"/>
  <c r="G61" i="135"/>
  <c r="G60" i="135"/>
  <c r="G59" i="135"/>
  <c r="N55" i="135"/>
  <c r="K55" i="135"/>
  <c r="G55" i="135"/>
  <c r="C55" i="135"/>
  <c r="K54" i="135"/>
  <c r="G54" i="135"/>
  <c r="N54" i="135" s="1"/>
  <c r="C54" i="135"/>
  <c r="K53" i="135"/>
  <c r="C53" i="135"/>
  <c r="K52" i="135"/>
  <c r="C52" i="135"/>
  <c r="K51" i="135"/>
  <c r="G51" i="135"/>
  <c r="N51" i="135" s="1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0" i="135" l="1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1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Q51" i="135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Q52" i="135"/>
  <c r="S51" i="135"/>
  <c r="R51" i="135" s="1"/>
  <c r="D35" i="127"/>
  <c r="P52" i="135" l="1"/>
  <c r="O52" i="135" s="1"/>
  <c r="Q53" i="135"/>
  <c r="S52" i="135"/>
  <c r="R52" i="135" s="1"/>
  <c r="D28" i="127"/>
  <c r="P53" i="135" l="1"/>
  <c r="O53" i="135" s="1"/>
  <c r="Q54" i="135"/>
  <c r="S53" i="135"/>
  <c r="R53" i="135" s="1"/>
  <c r="D22" i="127"/>
  <c r="P54" i="135" l="1"/>
  <c r="O54" i="135" s="1"/>
  <c r="Q55" i="135"/>
  <c r="G52" i="134" s="1"/>
  <c r="S54" i="135"/>
  <c r="R54" i="135" s="1"/>
  <c r="D14" i="127"/>
  <c r="P55" i="135" l="1"/>
  <c r="O55" i="135" s="1"/>
  <c r="S55" i="135"/>
  <c r="R55" i="135" s="1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Q10" i="134" s="1"/>
  <c r="S10" i="134" s="1"/>
  <c r="R10" i="134" s="1"/>
  <c r="S9" i="134"/>
  <c r="R9" i="134" s="1"/>
  <c r="P9" i="134" l="1"/>
  <c r="O9" i="134" s="1"/>
  <c r="Q11" i="134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<sst xmlns="http://schemas.openxmlformats.org/spreadsheetml/2006/main" count="1663" uniqueCount="385">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</sst>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tabSelected="1" zoomScale="120" zoomScaleNormal="120" workbookViewId="0">
      <pane xSplit="2" ySplit="6" topLeftCell="R40" activePane="bottomRight" state="frozen"/>
      <selection pane="topRight" activeCell="C1" sqref="C1"/>
      <selection pane="bottomLeft" activeCell="A7" sqref="A7"/>
      <selection pane="bottomRight" activeCell="U55" sqref="U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-3234111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:Q55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/>
      <c r="F51" s="23"/>
      <c r="G51" s="26">
        <f>D51+E51+F51-E50-F50</f>
        <v>3638773</v>
      </c>
      <c r="H51" s="132">
        <v>2800</v>
      </c>
      <c r="I51" s="25">
        <v>-2000</v>
      </c>
      <c r="J51" s="25">
        <v>100</v>
      </c>
      <c r="K51" s="170">
        <f t="shared" si="9"/>
        <v>900</v>
      </c>
      <c r="L51" s="171"/>
      <c r="M51" s="153"/>
      <c r="N51" s="149">
        <f t="shared" si="8"/>
        <v>3639673</v>
      </c>
      <c r="O51" s="67">
        <f t="shared" si="2"/>
        <v>83926.805555555737</v>
      </c>
      <c r="P51" s="7">
        <f t="shared" si="5"/>
        <v>3776706.2500000084</v>
      </c>
      <c r="Q51" s="164">
        <f t="shared" si="14"/>
        <v>3829291.45</v>
      </c>
      <c r="R51" s="29">
        <f t="shared" si="3"/>
        <v>150.90250553888524</v>
      </c>
      <c r="S51" s="5">
        <f>SUM($Q$7:$Q51)/T51+213</f>
        <v>249435.80555555571</v>
      </c>
      <c r="T51" s="18">
        <v>45</v>
      </c>
      <c r="U51" s="138"/>
      <c r="V51" s="137"/>
      <c r="W51" s="105"/>
      <c r="X51" s="167"/>
      <c r="Y51" s="156">
        <f t="shared" si="12"/>
        <v>-3223477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161754.34130434803</v>
      </c>
      <c r="P52" s="7">
        <f t="shared" si="5"/>
        <v>7440699.7000000086</v>
      </c>
      <c r="Q52" s="164">
        <f t="shared" si="14"/>
        <v>3829289.45</v>
      </c>
      <c r="R52" s="29">
        <f t="shared" si="3"/>
        <v>197.98624365038958</v>
      </c>
      <c r="S52" s="5">
        <f>SUM($Q$7:$Q52)/T52+213</f>
        <v>327263.34130434797</v>
      </c>
      <c r="T52" s="18">
        <v>46</v>
      </c>
      <c r="U52" s="138"/>
      <c r="V52" s="137"/>
      <c r="W52" s="105"/>
      <c r="X52" s="167"/>
      <c r="Y52" s="156">
        <f t="shared" si="12"/>
        <v>-3223477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236270.02446808532</v>
      </c>
      <c r="P53" s="7">
        <f t="shared" si="5"/>
        <v>11104691.15000001</v>
      </c>
      <c r="Q53" s="164">
        <f t="shared" si="14"/>
        <v>3829287.45</v>
      </c>
      <c r="R53" s="29">
        <f t="shared" si="3"/>
        <v>243.0663926943696</v>
      </c>
      <c r="S53" s="5">
        <f>SUM($Q$7:$Q53)/T53+213</f>
        <v>401779.0244680852</v>
      </c>
      <c r="T53" s="18">
        <v>47</v>
      </c>
      <c r="U53" s="138"/>
      <c r="V53" s="137"/>
      <c r="W53" s="105"/>
      <c r="X53" s="167"/>
      <c r="Y53" s="156">
        <f t="shared" si="12"/>
        <v>-3223477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300</v>
      </c>
      <c r="I54" s="25">
        <v>-1000</v>
      </c>
      <c r="J54" s="25">
        <v>100</v>
      </c>
      <c r="K54" s="170">
        <f t="shared" si="9"/>
        <v>-600</v>
      </c>
      <c r="L54" s="171"/>
      <c r="M54" s="153"/>
      <c r="N54" s="149">
        <f t="shared" si="8"/>
        <v>-600</v>
      </c>
      <c r="O54" s="67">
        <f t="shared" si="2"/>
        <v>307668.3458333335</v>
      </c>
      <c r="P54" s="7">
        <f t="shared" si="5"/>
        <v>14768080.600000009</v>
      </c>
      <c r="Q54" s="164">
        <f t="shared" si="14"/>
        <v>3828685.45</v>
      </c>
      <c r="R54" s="29">
        <f t="shared" si="3"/>
        <v>286.26061479608308</v>
      </c>
      <c r="S54" s="5">
        <f>SUM($Q$7:$Q54)/T54+213</f>
        <v>473177.34583333344</v>
      </c>
      <c r="T54" s="18">
        <v>48</v>
      </c>
      <c r="U54" s="138"/>
      <c r="V54" s="137"/>
      <c r="W54" s="105"/>
      <c r="X54" s="167"/>
      <c r="Y54" s="156">
        <f t="shared" si="12"/>
        <v>-3222877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-1000</v>
      </c>
      <c r="J55" s="25">
        <v>100</v>
      </c>
      <c r="K55" s="170">
        <f t="shared" si="9"/>
        <v>-600</v>
      </c>
      <c r="L55" s="171"/>
      <c r="M55" s="153"/>
      <c r="N55" s="149">
        <f t="shared" si="8"/>
        <v>-600</v>
      </c>
      <c r="O55" s="67">
        <f t="shared" si="2"/>
        <v>376140.16428571445</v>
      </c>
      <c r="P55" s="7">
        <f t="shared" si="5"/>
        <v>18430868.050000008</v>
      </c>
      <c r="Q55" s="164">
        <f t="shared" si="14"/>
        <v>3828083.45</v>
      </c>
      <c r="R55" s="29">
        <f t="shared" si="3"/>
        <v>327.68437487036249</v>
      </c>
      <c r="S55" s="5">
        <f>SUM($Q$7:$Q55)/T55+213</f>
        <v>541649.16428571439</v>
      </c>
      <c r="T55" s="18">
        <v>49</v>
      </c>
      <c r="U55" s="138"/>
      <c r="V55" s="137"/>
      <c r="W55" s="105"/>
      <c r="X55" s="167"/>
      <c r="Y55" s="156">
        <f t="shared" si="12"/>
        <v>-3222277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v>-3699</v>
      </c>
      <c r="E7" s="197"/>
      <c r="F7" s="198"/>
      <c r="G7" s="199">
        <f>D7+E7+F7-G53-G54</f>
        <v>-3699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-3699</v>
      </c>
      <c r="O7" s="205">
        <f t="shared" ref="O7:O48" si="2">P7/T7</f>
        <v>3659382.45</v>
      </c>
      <c r="P7" s="206">
        <f>(+$Q7-$Q$3)</f>
        <v>3659382.45</v>
      </c>
      <c r="Q7" s="207">
        <f>G52+N7-2</f>
        <v>3824382.45</v>
      </c>
      <c r="R7" s="208">
        <f t="shared" ref="R7:R48" si="3">$S7/$Q$3*100</f>
        <v>2317.8075454545456</v>
      </c>
      <c r="S7" s="209">
        <f>$Q7</f>
        <v>3824382.45</v>
      </c>
      <c r="T7" s="210">
        <v>1</v>
      </c>
      <c r="U7" s="211">
        <f>B7</f>
        <v>45189</v>
      </c>
      <c r="V7" s="212"/>
      <c r="W7" s="213">
        <v>-3198091</v>
      </c>
      <c r="X7" s="214">
        <f>AVERAGE(W7:W11)</f>
        <v>-3206965.6</v>
      </c>
      <c r="Y7" s="215">
        <f>G55-K7-L7</f>
        <v>0</v>
      </c>
      <c r="Z7" s="216">
        <f>AVERAGE(Y7:Y13)</f>
        <v>0.5714285714285714</v>
      </c>
      <c r="AA7" s="92"/>
    </row>
    <row r="8" spans="2:255">
      <c r="B8" s="116">
        <v>45190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3659382.95</v>
      </c>
      <c r="P8" s="163">
        <f>(IF($Q8&lt;0,-$Q$3+P7,($Q8-$Q$3)+P7))</f>
        <v>7318765.9000000004</v>
      </c>
      <c r="Q8" s="164">
        <f>Q7+N8+1</f>
        <v>3824383.45</v>
      </c>
      <c r="R8" s="29">
        <f t="shared" si="3"/>
        <v>2317.8078484848484</v>
      </c>
      <c r="S8" s="165">
        <f>SUM($Q$7:$Q8)/T8</f>
        <v>3824382.95</v>
      </c>
      <c r="T8" s="166">
        <v>2</v>
      </c>
      <c r="U8" s="138">
        <f>B7+6</f>
        <v>45195</v>
      </c>
      <c r="V8" s="131"/>
      <c r="W8" s="105">
        <v>-3205171</v>
      </c>
      <c r="X8" s="167"/>
      <c r="Y8" s="156">
        <f>Y7-K8-L8</f>
        <v>0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3659382.4500000007</v>
      </c>
      <c r="P9" s="163">
        <f t="shared" ref="P9" si="4">(IF($Q9&lt;0,-$Q$3+P8,($Q9-$Q$3)+P8))</f>
        <v>10978147.350000001</v>
      </c>
      <c r="Q9" s="164">
        <f>Q8+N9-2</f>
        <v>3824381.45</v>
      </c>
      <c r="R9" s="29">
        <f t="shared" si="3"/>
        <v>2317.8081515151516</v>
      </c>
      <c r="S9" s="5">
        <f>SUM($Q$7:$Q9)/T9+1</f>
        <v>3824383.4500000007</v>
      </c>
      <c r="T9" s="17">
        <v>3</v>
      </c>
      <c r="U9" s="4"/>
      <c r="V9" s="131"/>
      <c r="W9" s="105">
        <v>-3210522</v>
      </c>
      <c r="X9" s="167"/>
      <c r="Y9" s="156">
        <f>Y8-K9-L9+1</f>
        <v>1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3659382.2</v>
      </c>
      <c r="P10" s="163">
        <f>(IF($Q10&lt;0,-$Q$3+P9,($Q10-$Q$3)+P9))</f>
        <v>14637528.800000001</v>
      </c>
      <c r="Q10" s="164">
        <f>Q9+N10</f>
        <v>3824381.45</v>
      </c>
      <c r="R10" s="29">
        <f t="shared" si="3"/>
        <v>2317.8067878787879</v>
      </c>
      <c r="S10" s="5">
        <f>SUM($Q$7:$Q10)/T10-1</f>
        <v>3824381.2</v>
      </c>
      <c r="T10" s="17">
        <v>4</v>
      </c>
      <c r="U10" s="4"/>
      <c r="V10" s="131"/>
      <c r="W10" s="105">
        <v>-3210522</v>
      </c>
      <c r="X10" s="167"/>
      <c r="Y10" s="156">
        <f>Y9-K10-L10</f>
        <v>1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3659382.05</v>
      </c>
      <c r="P11" s="163">
        <f t="shared" ref="P11:P48" si="5">(IF($Q11&lt;0,-$Q$3+P10,($Q11-$Q$3)+P10))</f>
        <v>18296910.25</v>
      </c>
      <c r="Q11" s="164">
        <f t="shared" ref="Q11:Q18" si="6">Q10+N11</f>
        <v>3824381.45</v>
      </c>
      <c r="R11" s="29">
        <f t="shared" si="3"/>
        <v>2317.807303030303</v>
      </c>
      <c r="S11" s="5">
        <f>SUM($Q$7:$Q11)/T11</f>
        <v>3824382.05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1</v>
      </c>
      <c r="Z11" s="217"/>
      <c r="AA11" s="92"/>
    </row>
    <row r="12" spans="2:255">
      <c r="B12" s="116">
        <v>45194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>+H12+I12+J12</f>
        <v>0</v>
      </c>
      <c r="L12" s="171"/>
      <c r="M12" s="153"/>
      <c r="N12" s="149">
        <f t="shared" ref="N12:N48" si="8">L12+K12+G12+M12</f>
        <v>0</v>
      </c>
      <c r="O12" s="67">
        <f t="shared" si="2"/>
        <v>3659381.9499999997</v>
      </c>
      <c r="P12" s="163">
        <f t="shared" si="5"/>
        <v>21956291.699999999</v>
      </c>
      <c r="Q12" s="164">
        <f>Q11+N12</f>
        <v>3824381.45</v>
      </c>
      <c r="R12" s="29">
        <f t="shared" si="3"/>
        <v>2317.8072424242423</v>
      </c>
      <c r="S12" s="5">
        <f>SUM($Q$7:$Q12)/T12</f>
        <v>3824381.9499999997</v>
      </c>
      <c r="T12" s="17">
        <v>6</v>
      </c>
      <c r="U12" s="138">
        <f>B12</f>
        <v>45194</v>
      </c>
      <c r="V12" s="310"/>
      <c r="W12" s="105">
        <v>-3216287</v>
      </c>
      <c r="X12" s="167">
        <f>AVERAGE(W12:W20)</f>
        <v>-3215112.4444444445</v>
      </c>
      <c r="Y12" s="156">
        <f>Y11-K12-L12</f>
        <v>1</v>
      </c>
      <c r="Z12" s="217">
        <f>AVERAGE(Y12:Y20)</f>
        <v>19.444444444444443</v>
      </c>
      <c r="AA12" s="92"/>
    </row>
    <row r="13" spans="2:255">
      <c r="B13" s="116">
        <v>45195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>+H13+I13+J13</f>
        <v>0</v>
      </c>
      <c r="L13" s="171"/>
      <c r="M13" s="153"/>
      <c r="N13" s="149">
        <f t="shared" si="8"/>
        <v>0</v>
      </c>
      <c r="O13" s="67">
        <f t="shared" si="2"/>
        <v>3659382.1642857143</v>
      </c>
      <c r="P13" s="163">
        <f t="shared" si="5"/>
        <v>25615675.149999999</v>
      </c>
      <c r="Q13" s="164">
        <f>Q12+N13+2</f>
        <v>3824383.45</v>
      </c>
      <c r="R13" s="29">
        <f t="shared" si="3"/>
        <v>2317.8073722943723</v>
      </c>
      <c r="S13" s="5">
        <f>SUM($Q$7:$Q13)/T13</f>
        <v>3824382.1642857143</v>
      </c>
      <c r="T13" s="17">
        <v>7</v>
      </c>
      <c r="U13" s="138">
        <f>B12+8</f>
        <v>45202</v>
      </c>
      <c r="V13" s="249"/>
      <c r="W13" s="105">
        <v>-3213592</v>
      </c>
      <c r="X13" s="167"/>
      <c r="Y13" s="156">
        <f>Y12-K13-L13-1</f>
        <v>0</v>
      </c>
      <c r="Z13" s="217"/>
      <c r="AA13" s="92"/>
      <c r="AB13" s="92"/>
    </row>
    <row r="14" spans="2:255">
      <c r="B14" s="116">
        <v>45196</v>
      </c>
      <c r="C14" s="14"/>
      <c r="D14" s="87">
        <v>-66672</v>
      </c>
      <c r="E14" s="87"/>
      <c r="F14" s="23"/>
      <c r="G14" s="26">
        <f>D14+E14+F14-E13-F13</f>
        <v>-66672</v>
      </c>
      <c r="H14" s="132"/>
      <c r="I14" s="63"/>
      <c r="J14" s="63"/>
      <c r="K14" s="170">
        <f t="shared" ref="K14:K48" si="9">+H14+I14+J14</f>
        <v>0</v>
      </c>
      <c r="L14" s="171"/>
      <c r="M14" s="154"/>
      <c r="N14" s="149">
        <f>L14+K14+G14+M14</f>
        <v>-66672</v>
      </c>
      <c r="O14" s="67">
        <f>P14/T14+1</f>
        <v>3651049.3249999997</v>
      </c>
      <c r="P14" s="163">
        <f t="shared" si="5"/>
        <v>29208386.599999998</v>
      </c>
      <c r="Q14" s="164">
        <f>Q13+N14</f>
        <v>3757711.45</v>
      </c>
      <c r="R14" s="29">
        <f t="shared" si="3"/>
        <v>2312.7565606060602</v>
      </c>
      <c r="S14" s="5">
        <f>SUM($Q$7:$Q14)/T14</f>
        <v>3816048.3249999997</v>
      </c>
      <c r="T14" s="17">
        <v>8</v>
      </c>
      <c r="U14" s="4"/>
      <c r="V14" s="4"/>
      <c r="W14" s="105">
        <v>-3218342</v>
      </c>
      <c r="X14" s="167"/>
      <c r="Y14" s="156">
        <f>Y13-K14-L14</f>
        <v>0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v>-4327</v>
      </c>
      <c r="E15" s="87"/>
      <c r="F15" s="23"/>
      <c r="G15" s="26">
        <f>D15+E15+F15-E14-F14</f>
        <v>-4327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-4327</v>
      </c>
      <c r="O15" s="67">
        <f t="shared" si="2"/>
        <v>3644082.3388888887</v>
      </c>
      <c r="P15" s="7">
        <f t="shared" si="5"/>
        <v>32796741.049999997</v>
      </c>
      <c r="Q15" s="164">
        <f>Q14+N15-30</f>
        <v>3753354.45</v>
      </c>
      <c r="R15" s="29">
        <f t="shared" si="3"/>
        <v>2308.5347508417508</v>
      </c>
      <c r="S15" s="5">
        <f>SUM($Q$7:$Q15)/T15</f>
        <v>3809082.3388888887</v>
      </c>
      <c r="T15" s="17">
        <v>9</v>
      </c>
      <c r="U15" s="4"/>
      <c r="V15" s="4"/>
      <c r="W15" s="105">
        <v>-3220180</v>
      </c>
      <c r="X15" s="167"/>
      <c r="Y15" s="156">
        <f>Y14-K15-L15+29</f>
        <v>29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9"/>
        <v>0</v>
      </c>
      <c r="L16" s="172"/>
      <c r="M16" s="153"/>
      <c r="N16" s="152">
        <f>L16+K16+G16+M16</f>
        <v>0</v>
      </c>
      <c r="O16" s="67">
        <f t="shared" si="2"/>
        <v>3638509.65</v>
      </c>
      <c r="P16" s="70">
        <f t="shared" si="5"/>
        <v>36385096.5</v>
      </c>
      <c r="Q16" s="164">
        <f>Q15+N16+1</f>
        <v>3753355.45</v>
      </c>
      <c r="R16" s="71">
        <f t="shared" si="3"/>
        <v>2305.1573636363637</v>
      </c>
      <c r="S16" s="72">
        <f>SUM($Q$7:$Q16)/T16</f>
        <v>3803509.65</v>
      </c>
      <c r="T16" s="73">
        <v>10</v>
      </c>
      <c r="U16" s="218"/>
      <c r="V16" s="133"/>
      <c r="W16" s="105">
        <v>-3215657</v>
      </c>
      <c r="X16" s="167"/>
      <c r="Y16" s="156">
        <f>Y15-K16-L16</f>
        <v>29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3633950.1772727277</v>
      </c>
      <c r="P17" s="7">
        <f t="shared" si="5"/>
        <v>39973451.950000003</v>
      </c>
      <c r="Q17" s="164">
        <f t="shared" si="6"/>
        <v>3753355.45</v>
      </c>
      <c r="R17" s="29">
        <f t="shared" si="3"/>
        <v>2302.3940468319561</v>
      </c>
      <c r="S17" s="5">
        <f>SUM($Q$7:$Q17)/T17</f>
        <v>3798950.1772727277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29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3630150.6166666672</v>
      </c>
      <c r="P18" s="7">
        <f t="shared" si="5"/>
        <v>43561807.400000006</v>
      </c>
      <c r="Q18" s="164">
        <f t="shared" si="6"/>
        <v>3753355.45</v>
      </c>
      <c r="R18" s="29">
        <f t="shared" si="3"/>
        <v>2300.090676767677</v>
      </c>
      <c r="S18" s="5">
        <f>SUM($Q$7:$Q18)/T18-1</f>
        <v>3795149.6166666672</v>
      </c>
      <c r="T18" s="18">
        <v>12</v>
      </c>
      <c r="U18" s="27"/>
      <c r="V18" s="136"/>
      <c r="W18" s="105">
        <v>-3215657</v>
      </c>
      <c r="X18" s="167"/>
      <c r="Y18" s="156">
        <f t="shared" si="7"/>
        <v>29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>+H19+I19+J19</f>
        <v>0</v>
      </c>
      <c r="L19" s="171"/>
      <c r="M19" s="153"/>
      <c r="N19" s="149">
        <f t="shared" si="8"/>
        <v>0</v>
      </c>
      <c r="O19" s="67">
        <f t="shared" si="2"/>
        <v>3626935.6038461546</v>
      </c>
      <c r="P19" s="7">
        <f t="shared" si="5"/>
        <v>47150162.850000009</v>
      </c>
      <c r="Q19" s="164">
        <f>Q18+N19</f>
        <v>3753355.45</v>
      </c>
      <c r="R19" s="29">
        <f t="shared" si="3"/>
        <v>2298.1421841491847</v>
      </c>
      <c r="S19" s="5">
        <f>SUM($Q$7:$Q19)/T19-1</f>
        <v>3791934.6038461546</v>
      </c>
      <c r="T19" s="18">
        <v>13</v>
      </c>
      <c r="U19" s="138">
        <f>B19</f>
        <v>45201</v>
      </c>
      <c r="V19" s="131"/>
      <c r="W19" s="105">
        <v>-3217880</v>
      </c>
      <c r="X19" s="167">
        <f>AVERAGE(W20:W27)</f>
        <v>-3209928</v>
      </c>
      <c r="Y19" s="156">
        <f>Y18-K19-L19</f>
        <v>29</v>
      </c>
      <c r="Z19" s="217">
        <f>AVERAGE(Y19:Y27)</f>
        <v>28.888888888888889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9"/>
        <v>0</v>
      </c>
      <c r="L20" s="171"/>
      <c r="M20" s="153"/>
      <c r="N20" s="149">
        <f t="shared" si="8"/>
        <v>0</v>
      </c>
      <c r="O20" s="67">
        <f t="shared" si="2"/>
        <v>3624179.8071428579</v>
      </c>
      <c r="P20" s="7">
        <f t="shared" si="5"/>
        <v>50738517.300000012</v>
      </c>
      <c r="Q20" s="164">
        <f>Q19+N20-1</f>
        <v>3753354.45</v>
      </c>
      <c r="R20" s="29">
        <f t="shared" si="3"/>
        <v>2296.472610389611</v>
      </c>
      <c r="S20" s="5">
        <f>SUM($Q$7:$Q20)/T20</f>
        <v>3789179.8071428579</v>
      </c>
      <c r="T20" s="18">
        <v>14</v>
      </c>
      <c r="U20" s="138">
        <f>B19+8</f>
        <v>45209</v>
      </c>
      <c r="V20" s="131"/>
      <c r="W20" s="105">
        <v>-3202760</v>
      </c>
      <c r="X20" s="167"/>
      <c r="Y20" s="156">
        <f>Y19-K20-L20</f>
        <v>29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0</v>
      </c>
      <c r="O21" s="67">
        <f t="shared" si="2"/>
        <v>3621791.5166666675</v>
      </c>
      <c r="P21" s="7">
        <f t="shared" si="5"/>
        <v>54326872.750000015</v>
      </c>
      <c r="Q21" s="164">
        <f>Q20+N21+1</f>
        <v>3753355.45</v>
      </c>
      <c r="R21" s="29">
        <f t="shared" si="3"/>
        <v>2295.0245555555562</v>
      </c>
      <c r="S21" s="5">
        <f>SUM($Q$7:$Q21)/T21-1</f>
        <v>3786790.5166666675</v>
      </c>
      <c r="T21" s="18">
        <v>15</v>
      </c>
      <c r="U21" s="4"/>
      <c r="V21" s="131"/>
      <c r="W21" s="105">
        <v>-3212768</v>
      </c>
      <c r="X21" s="167"/>
      <c r="Y21" s="156">
        <f>Y20-K21-L21</f>
        <v>29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3619701.8250000011</v>
      </c>
      <c r="P22" s="7">
        <f t="shared" si="5"/>
        <v>57915229.200000018</v>
      </c>
      <c r="Q22" s="164">
        <f>Q21+N22+1</f>
        <v>3753356.45</v>
      </c>
      <c r="R22" s="29">
        <f t="shared" si="3"/>
        <v>2293.7598939393947</v>
      </c>
      <c r="S22" s="5">
        <f>SUM($Q$7:$Q22)/T22+2</f>
        <v>3784703.8250000011</v>
      </c>
      <c r="T22" s="18">
        <v>16</v>
      </c>
      <c r="U22" s="4"/>
      <c r="V22" s="131"/>
      <c r="W22" s="105">
        <v>-3214484</v>
      </c>
      <c r="X22" s="167"/>
      <c r="Y22" s="156">
        <f>Y21-K22-L22</f>
        <v>29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3617857.9794117659</v>
      </c>
      <c r="P23" s="7">
        <f t="shared" si="5"/>
        <v>61503585.650000021</v>
      </c>
      <c r="Q23" s="164">
        <f>Q22+N23</f>
        <v>3753356.45</v>
      </c>
      <c r="R23" s="29">
        <f t="shared" si="3"/>
        <v>2292.6411996434945</v>
      </c>
      <c r="S23" s="5">
        <f>SUM($Q$7:$Q23)/T23</f>
        <v>3782857.9794117659</v>
      </c>
      <c r="T23" s="18">
        <v>17</v>
      </c>
      <c r="U23" s="27"/>
      <c r="V23" s="135"/>
      <c r="W23" s="105">
        <v>-3206595</v>
      </c>
      <c r="X23" s="167"/>
      <c r="Y23" s="156">
        <f>Y22-K23-L23</f>
        <v>29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3616219.0055555571</v>
      </c>
      <c r="P24" s="7">
        <f t="shared" si="5"/>
        <v>65091942.100000024</v>
      </c>
      <c r="Q24" s="164">
        <f t="shared" ref="Q24:Q25" si="10">Q23+N24</f>
        <v>3753356.45</v>
      </c>
      <c r="R24" s="29">
        <f t="shared" si="3"/>
        <v>2291.6478821548831</v>
      </c>
      <c r="S24" s="5">
        <f>SUM($Q$7:$Q24)/T24</f>
        <v>3781219.0055555571</v>
      </c>
      <c r="T24" s="18">
        <v>18</v>
      </c>
      <c r="U24" s="4"/>
      <c r="V24" s="135"/>
      <c r="W24" s="105">
        <v>-3206595</v>
      </c>
      <c r="X24" s="167"/>
      <c r="Y24" s="156">
        <f t="shared" si="7"/>
        <v>29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3614752.5552631593</v>
      </c>
      <c r="P25" s="7">
        <f t="shared" si="5"/>
        <v>68680298.550000027</v>
      </c>
      <c r="Q25" s="164">
        <f t="shared" si="10"/>
        <v>3753356.45</v>
      </c>
      <c r="R25" s="29">
        <f t="shared" si="3"/>
        <v>2290.759124401915</v>
      </c>
      <c r="S25" s="5">
        <f>SUM($Q$7:$Q25)/T25</f>
        <v>3779752.5552631593</v>
      </c>
      <c r="T25" s="18">
        <v>19</v>
      </c>
      <c r="U25" s="4"/>
      <c r="V25" s="131"/>
      <c r="W25" s="105">
        <v>-3206595</v>
      </c>
      <c r="X25" s="167"/>
      <c r="Y25" s="156">
        <f t="shared" si="7"/>
        <v>29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3613432.7500000014</v>
      </c>
      <c r="P26" s="7">
        <f t="shared" si="5"/>
        <v>72268655.00000003</v>
      </c>
      <c r="Q26" s="164">
        <f>Q25+N26</f>
        <v>3753356.45</v>
      </c>
      <c r="R26" s="29">
        <f t="shared" si="3"/>
        <v>2289.9580303030311</v>
      </c>
      <c r="S26" s="5">
        <f>SUM($Q$7:$Q26)/T26-2</f>
        <v>3778430.7500000014</v>
      </c>
      <c r="T26" s="18">
        <v>20</v>
      </c>
      <c r="U26" s="138">
        <f>B26</f>
        <v>45208</v>
      </c>
      <c r="V26" s="131"/>
      <c r="W26" s="105">
        <v>-3212630</v>
      </c>
      <c r="X26" s="167">
        <f>AVERAGE(W26:W34)</f>
        <v>-3209669.5555555555</v>
      </c>
      <c r="Y26" s="156">
        <f>Y25-K26-L26</f>
        <v>29</v>
      </c>
      <c r="Z26" s="217">
        <f>AVERAGE(Y26:Y34)</f>
        <v>28.777777777777779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3612238.6880952395</v>
      </c>
      <c r="P27" s="7">
        <f t="shared" si="5"/>
        <v>75857012.450000033</v>
      </c>
      <c r="Q27" s="164">
        <f>Q26+N27+1</f>
        <v>3753357.45</v>
      </c>
      <c r="R27" s="29">
        <f t="shared" si="3"/>
        <v>2289.2355685425696</v>
      </c>
      <c r="S27" s="5">
        <f>SUM($Q$7:$Q27)/T27</f>
        <v>3777238.6880952395</v>
      </c>
      <c r="T27" s="18">
        <v>21</v>
      </c>
      <c r="U27" s="138">
        <f>B28+6</f>
        <v>45216</v>
      </c>
      <c r="V27" s="159"/>
      <c r="W27" s="105">
        <v>-3216997</v>
      </c>
      <c r="X27" s="167"/>
      <c r="Y27" s="156">
        <f>Y26-K27-L27-1</f>
        <v>28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3611153.0863636378</v>
      </c>
      <c r="P28" s="7">
        <f t="shared" si="5"/>
        <v>79445367.900000036</v>
      </c>
      <c r="Q28" s="164">
        <f>Q27+N28-2</f>
        <v>3753355.45</v>
      </c>
      <c r="R28" s="29">
        <f t="shared" si="3"/>
        <v>2288.5770220385684</v>
      </c>
      <c r="S28" s="5">
        <f>SUM($Q$7:$Q28)/T28-1</f>
        <v>3776152.0863636378</v>
      </c>
      <c r="T28" s="18">
        <v>22</v>
      </c>
      <c r="U28" s="4"/>
      <c r="V28" s="131"/>
      <c r="W28" s="105">
        <v>-3204209</v>
      </c>
      <c r="X28" s="167"/>
      <c r="Y28" s="156">
        <f>Y27-K28-L28+1</f>
        <v>29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3610161.8847826105</v>
      </c>
      <c r="P29" s="7">
        <f t="shared" si="5"/>
        <v>83033723.350000039</v>
      </c>
      <c r="Q29" s="164">
        <f>Q28+N29</f>
        <v>3753355.45</v>
      </c>
      <c r="R29" s="29">
        <f t="shared" si="3"/>
        <v>2287.9762938076428</v>
      </c>
      <c r="S29" s="5">
        <f>SUM($Q$7:$Q29)/T29-1</f>
        <v>3775160.8847826105</v>
      </c>
      <c r="T29" s="18">
        <v>23</v>
      </c>
      <c r="U29" s="4"/>
      <c r="V29" s="131"/>
      <c r="W29" s="105">
        <v>-3205207</v>
      </c>
      <c r="X29" s="167"/>
      <c r="Y29" s="156">
        <f>Y28-K29-L29</f>
        <v>29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3609253.2833333351</v>
      </c>
      <c r="P30" s="7">
        <f t="shared" si="5"/>
        <v>86622078.800000042</v>
      </c>
      <c r="Q30" s="164">
        <f>Q29+N30</f>
        <v>3753355.45</v>
      </c>
      <c r="R30" s="29">
        <f t="shared" si="3"/>
        <v>2287.4292626262636</v>
      </c>
      <c r="S30" s="5">
        <f>SUM($Q$7:$Q30)/T30+5</f>
        <v>3774258.2833333351</v>
      </c>
      <c r="T30" s="18">
        <v>24</v>
      </c>
      <c r="U30" s="4"/>
      <c r="V30" s="131"/>
      <c r="W30" s="105">
        <v>-3209383</v>
      </c>
      <c r="X30" s="167"/>
      <c r="Y30" s="156">
        <f>Y29-K30-L30</f>
        <v>29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3608417.370000002</v>
      </c>
      <c r="P31" s="7">
        <f t="shared" si="5"/>
        <v>90210434.250000045</v>
      </c>
      <c r="Q31" s="164">
        <f t="shared" ref="Q31:Q39" si="11">Q30+N31</f>
        <v>3753355.45</v>
      </c>
      <c r="R31" s="29">
        <f t="shared" si="3"/>
        <v>2286.9190121212132</v>
      </c>
      <c r="S31" s="5">
        <f>SUM($Q$7:$Q31)/T31-1</f>
        <v>3773416.370000002</v>
      </c>
      <c r="T31" s="18">
        <v>25</v>
      </c>
      <c r="U31" s="4"/>
      <c r="V31" s="137"/>
      <c r="W31" s="105">
        <v>-3209383</v>
      </c>
      <c r="X31" s="167"/>
      <c r="Y31" s="156">
        <f t="shared" si="7"/>
        <v>29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3607645.7576923096</v>
      </c>
      <c r="P32" s="7">
        <f t="shared" si="5"/>
        <v>93798789.700000048</v>
      </c>
      <c r="Q32" s="164">
        <f t="shared" si="11"/>
        <v>3753355.45</v>
      </c>
      <c r="R32" s="29">
        <f t="shared" si="3"/>
        <v>2286.4513682983693</v>
      </c>
      <c r="S32" s="5">
        <f>SUM($Q$7:$Q32)/T32-1</f>
        <v>3772644.7576923096</v>
      </c>
      <c r="T32" s="18">
        <v>26</v>
      </c>
      <c r="U32" s="27"/>
      <c r="V32" s="137"/>
      <c r="W32" s="105">
        <v>-3209383</v>
      </c>
      <c r="X32" s="167"/>
      <c r="Y32" s="156">
        <f t="shared" si="7"/>
        <v>29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3606931.3388888906</v>
      </c>
      <c r="P33" s="7">
        <f t="shared" si="5"/>
        <v>97387146.150000051</v>
      </c>
      <c r="Q33" s="164">
        <f>Q32+N33+1</f>
        <v>3753356.45</v>
      </c>
      <c r="R33" s="29">
        <f t="shared" si="3"/>
        <v>2286.0183872053881</v>
      </c>
      <c r="S33" s="5">
        <f>SUM($Q$7:$Q33)/T33-1</f>
        <v>3771930.3388888906</v>
      </c>
      <c r="T33" s="18">
        <v>27</v>
      </c>
      <c r="U33" s="138">
        <f>B33</f>
        <v>45215</v>
      </c>
      <c r="V33" s="131"/>
      <c r="W33" s="105">
        <v>-3210881</v>
      </c>
      <c r="X33" s="167">
        <f>AVERAGE(W33:W41)</f>
        <v>-3209437</v>
      </c>
      <c r="Y33" s="156">
        <f>Y32-K33-L33-1</f>
        <v>28</v>
      </c>
      <c r="Z33" s="217">
        <f>AVERAGE(Y33:Y41)</f>
        <v>30.222222222222221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3606267.950000002</v>
      </c>
      <c r="P34" s="7">
        <f t="shared" si="5"/>
        <v>100975502.60000005</v>
      </c>
      <c r="Q34" s="164">
        <f>Q33+N34</f>
        <v>3753356.45</v>
      </c>
      <c r="R34" s="29">
        <f t="shared" si="3"/>
        <v>2285.6163333333348</v>
      </c>
      <c r="S34" s="5">
        <f>SUM($Q$7:$Q34)/T34-1</f>
        <v>3771266.950000002</v>
      </c>
      <c r="T34" s="18">
        <v>28</v>
      </c>
      <c r="U34" s="138">
        <f>B33+8</f>
        <v>45223</v>
      </c>
      <c r="V34" s="131"/>
      <c r="W34" s="105">
        <v>-3208953</v>
      </c>
      <c r="X34" s="167"/>
      <c r="Y34" s="156">
        <f>Y33-K34-L34+1</f>
        <v>29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3605650.3120689676</v>
      </c>
      <c r="P35" s="7">
        <f t="shared" si="5"/>
        <v>104563859.05000006</v>
      </c>
      <c r="Q35" s="164">
        <f>Q34+N35</f>
        <v>3753356.45</v>
      </c>
      <c r="R35" s="29">
        <f t="shared" si="3"/>
        <v>2285.2426133751319</v>
      </c>
      <c r="S35" s="5">
        <f>SUM($Q$7:$Q35)/T35</f>
        <v>3770650.3120689676</v>
      </c>
      <c r="T35" s="18">
        <v>29</v>
      </c>
      <c r="U35" s="4"/>
      <c r="V35" s="131"/>
      <c r="W35" s="105">
        <v>-3207751</v>
      </c>
      <c r="X35" s="167"/>
      <c r="Y35" s="156">
        <f>Y34-K35-L35-1</f>
        <v>28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3605073.8166666687</v>
      </c>
      <c r="P36" s="7">
        <f t="shared" si="5"/>
        <v>108152214.50000006</v>
      </c>
      <c r="Q36" s="164">
        <f>Q35+N36-1</f>
        <v>3753355.45</v>
      </c>
      <c r="R36" s="29">
        <f t="shared" si="3"/>
        <v>2284.8926161616173</v>
      </c>
      <c r="S36" s="5">
        <f>SUM($Q$7:$Q36)/T36-1</f>
        <v>3770072.8166666687</v>
      </c>
      <c r="T36" s="18">
        <v>30</v>
      </c>
      <c r="U36" s="4"/>
      <c r="V36" s="136"/>
      <c r="W36" s="105">
        <v>-3194123</v>
      </c>
      <c r="X36" s="167"/>
      <c r="Y36" s="156">
        <f>Y35-K36-L36</f>
        <v>28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3604534.4822580665</v>
      </c>
      <c r="P37" s="7">
        <f t="shared" si="5"/>
        <v>111740568.95000006</v>
      </c>
      <c r="Q37" s="164">
        <f>Q36+N37-1</f>
        <v>3753354.45</v>
      </c>
      <c r="R37" s="29">
        <f t="shared" si="3"/>
        <v>2284.5669589442828</v>
      </c>
      <c r="S37" s="5">
        <f>SUM($Q$7:$Q37)/T37+1</f>
        <v>3769535.4822580665</v>
      </c>
      <c r="T37" s="18">
        <v>31</v>
      </c>
      <c r="U37" s="27"/>
      <c r="V37" s="137"/>
      <c r="W37" s="105">
        <v>-3212172</v>
      </c>
      <c r="X37" s="167"/>
      <c r="Y37" s="156">
        <f>Y36-K37-L37+3</f>
        <v>31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3604028.856250002</v>
      </c>
      <c r="P38" s="7">
        <f t="shared" si="5"/>
        <v>115328923.40000007</v>
      </c>
      <c r="Q38" s="164">
        <f t="shared" si="11"/>
        <v>3753354.45</v>
      </c>
      <c r="R38" s="29">
        <f t="shared" si="3"/>
        <v>2284.2599128787892</v>
      </c>
      <c r="S38" s="5">
        <f>SUM($Q$7:$Q38)/T38</f>
        <v>3769028.856250002</v>
      </c>
      <c r="T38" s="18">
        <v>32</v>
      </c>
      <c r="U38" s="27"/>
      <c r="V38" s="137"/>
      <c r="W38" s="105">
        <v>-3212172</v>
      </c>
      <c r="X38" s="167"/>
      <c r="Y38" s="156">
        <f t="shared" si="7"/>
        <v>31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3603553.8742424264</v>
      </c>
      <c r="P39" s="7">
        <f t="shared" si="5"/>
        <v>118917277.85000007</v>
      </c>
      <c r="Q39" s="164">
        <f t="shared" si="11"/>
        <v>3753354.45</v>
      </c>
      <c r="R39" s="29">
        <f t="shared" si="3"/>
        <v>2283.9732571166219</v>
      </c>
      <c r="S39" s="5">
        <f>SUM($Q$7:$Q39)/T39+2</f>
        <v>3768555.8742424264</v>
      </c>
      <c r="T39" s="18">
        <v>33</v>
      </c>
      <c r="U39" s="27"/>
      <c r="V39" s="137"/>
      <c r="W39" s="105">
        <v>-3212172</v>
      </c>
      <c r="X39" s="167"/>
      <c r="Y39" s="156">
        <f t="shared" si="7"/>
        <v>31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3603106.7441176493</v>
      </c>
      <c r="P40" s="7">
        <f t="shared" si="5"/>
        <v>122505629.30000007</v>
      </c>
      <c r="Q40" s="164">
        <f>Q39+N40-3</f>
        <v>3753351.45</v>
      </c>
      <c r="R40" s="29">
        <f t="shared" si="3"/>
        <v>2283.7004509803937</v>
      </c>
      <c r="S40" s="5">
        <f>SUM($Q$7:$Q40)/T40-1</f>
        <v>3768105.7441176493</v>
      </c>
      <c r="T40" s="18">
        <v>34</v>
      </c>
      <c r="U40" s="138">
        <f>B40</f>
        <v>45222</v>
      </c>
      <c r="V40" s="131"/>
      <c r="W40" s="105">
        <v>-3206643</v>
      </c>
      <c r="X40" s="167">
        <f>AVERAGE(W40:W48)</f>
        <v>-3229359</v>
      </c>
      <c r="Y40" s="156">
        <f>Y39-K40-L40+2</f>
        <v>33</v>
      </c>
      <c r="Z40" s="217">
        <f>AVERAGE(Y40:Y48)</f>
        <v>33.666666666666664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3602685.0785714309</v>
      </c>
      <c r="P41" s="7">
        <f t="shared" si="5"/>
        <v>126093977.75000007</v>
      </c>
      <c r="Q41" s="164">
        <f>Q40+N41-3</f>
        <v>3753348.45</v>
      </c>
      <c r="R41" s="29">
        <f t="shared" si="3"/>
        <v>2283.4461082251096</v>
      </c>
      <c r="S41" s="5">
        <f>SUM($Q$7:$Q41)/T41+1</f>
        <v>3767686.0785714309</v>
      </c>
      <c r="T41" s="18">
        <v>35</v>
      </c>
      <c r="U41" s="138">
        <f>B40+8</f>
        <v>45230</v>
      </c>
      <c r="V41" s="137"/>
      <c r="W41" s="105">
        <v>-3220066</v>
      </c>
      <c r="X41" s="167"/>
      <c r="Y41" s="156">
        <f t="shared" ref="Y41:Y47" si="12">Y40-K41-L41</f>
        <v>33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3602286.866666669</v>
      </c>
      <c r="P42" s="7">
        <f t="shared" si="5"/>
        <v>129682327.20000008</v>
      </c>
      <c r="Q42" s="164">
        <f>Q41+N42+1</f>
        <v>3753349.45</v>
      </c>
      <c r="R42" s="29">
        <f t="shared" si="3"/>
        <v>2283.2035555555572</v>
      </c>
      <c r="S42" s="5">
        <f>SUM($Q$7:$Q42)/T42-1</f>
        <v>3767285.866666669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33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3601824.6932432456</v>
      </c>
      <c r="P43" s="7">
        <f t="shared" si="5"/>
        <v>133267513.65000008</v>
      </c>
      <c r="Q43" s="164">
        <f>Q42+N43+2</f>
        <v>3750186.45</v>
      </c>
      <c r="R43" s="29">
        <f t="shared" si="3"/>
        <v>2282.867086814088</v>
      </c>
      <c r="S43" s="5">
        <f>SUM($Q$7:$Q43)/T43-94</f>
        <v>3766730.6932432451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33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3601386.8184210546</v>
      </c>
      <c r="P44" s="7">
        <f t="shared" si="5"/>
        <v>136852699.10000008</v>
      </c>
      <c r="Q44" s="164">
        <f>Q43+N44-1</f>
        <v>3750185.45</v>
      </c>
      <c r="R44" s="29">
        <f t="shared" si="3"/>
        <v>2282.6592838915481</v>
      </c>
      <c r="S44" s="5">
        <f>SUM($Q$7:$Q44)/T44+1</f>
        <v>3766387.8184210542</v>
      </c>
      <c r="T44" s="18">
        <v>38</v>
      </c>
      <c r="U44" s="138"/>
      <c r="V44" s="137"/>
      <c r="W44" s="105">
        <v>-3235950</v>
      </c>
      <c r="X44" s="167"/>
      <c r="Y44" s="156">
        <f>Y43-K44-L44+1</f>
        <v>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3600971.3987179506</v>
      </c>
      <c r="P45" s="7">
        <f t="shared" si="5"/>
        <v>140437884.55000007</v>
      </c>
      <c r="Q45" s="164">
        <f t="shared" ref="Q45:Q46" si="13">Q44+N45</f>
        <v>3750185.45</v>
      </c>
      <c r="R45" s="29">
        <f t="shared" si="3"/>
        <v>2282.4075143745149</v>
      </c>
      <c r="S45" s="5">
        <f>SUM($Q$7:$Q45)/T45+1</f>
        <v>3765972.3987179496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3600576.7500000014</v>
      </c>
      <c r="P46" s="7">
        <f t="shared" si="5"/>
        <v>144023070.00000006</v>
      </c>
      <c r="Q46" s="164">
        <f t="shared" si="13"/>
        <v>3750185.45</v>
      </c>
      <c r="R46" s="29">
        <f t="shared" si="3"/>
        <v>2282.168333333334</v>
      </c>
      <c r="S46" s="5">
        <f>SUM($Q$7:$Q46)/T46+1</f>
        <v>3765577.7500000009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34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3600201.3768292693</v>
      </c>
      <c r="P47" s="7">
        <f t="shared" si="5"/>
        <v>147608256.45000005</v>
      </c>
      <c r="Q47" s="164">
        <f>Q46+N47+1</f>
        <v>3750186.45</v>
      </c>
      <c r="R47" s="29">
        <f t="shared" si="3"/>
        <v>2290.7062889874355</v>
      </c>
      <c r="S47" s="5">
        <f>SUM($Q$7:$Q47)/T47+1+14465-2</f>
        <v>3779665.3768292689</v>
      </c>
      <c r="T47" s="18">
        <v>41</v>
      </c>
      <c r="U47" s="138"/>
      <c r="V47" s="137"/>
      <c r="W47" s="105">
        <v>-3236443</v>
      </c>
      <c r="X47" s="167"/>
      <c r="Y47" s="156">
        <f t="shared" si="12"/>
        <v>34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3599843.8309523817</v>
      </c>
      <c r="P48" s="7">
        <f t="shared" si="5"/>
        <v>151193440.90000004</v>
      </c>
      <c r="Q48" s="164">
        <f>Q47+N48-2</f>
        <v>3750184.45</v>
      </c>
      <c r="R48" s="29">
        <f t="shared" si="3"/>
        <v>2281.8526248196249</v>
      </c>
      <c r="S48" s="5">
        <f>SUM($Q$7:$Q48)/T48+213</f>
        <v>3765056.8309523812</v>
      </c>
      <c r="T48" s="18">
        <v>42</v>
      </c>
      <c r="U48" s="138"/>
      <c r="V48" s="137"/>
      <c r="W48" s="105">
        <v>-3237098</v>
      </c>
      <c r="X48" s="167"/>
      <c r="Y48" s="156">
        <f>Y47-K48-L48+1</f>
        <v>35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3828083.45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0</v>
      </c>
    </row>
    <row r="55" spans="4:7" ht="12.75" thickBot="1">
      <c r="D55" s="140" t="s">
        <v>46</v>
      </c>
      <c r="E55" s="145"/>
      <c r="F55" s="146"/>
      <c r="G55" s="158">
        <f>'SEPT 2023 '!W55</f>
        <v>0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49"/>
  <sheetViews>
    <sheetView topLeftCell="A4924" workbookViewId="0">
      <selection activeCell="D4949" sqref="D494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2023-09-15T09:30:09Z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